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5" i="1" l="1"/>
  <c r="J16" i="1"/>
  <c r="G16" i="1" s="1"/>
  <c r="J14" i="1"/>
  <c r="I15" i="1"/>
  <c r="I16" i="1"/>
  <c r="I14" i="1"/>
  <c r="J22" i="1"/>
  <c r="I22" i="1"/>
  <c r="G22" i="1"/>
  <c r="J31" i="1"/>
  <c r="G31" i="1"/>
  <c r="J27" i="1"/>
  <c r="G27" i="1"/>
  <c r="J17" i="1" l="1"/>
  <c r="G15" i="1"/>
  <c r="G14" i="1"/>
  <c r="G17" i="1" s="1"/>
  <c r="I17" i="1"/>
</calcChain>
</file>

<file path=xl/sharedStrings.xml><?xml version="1.0" encoding="utf-8"?>
<sst xmlns="http://schemas.openxmlformats.org/spreadsheetml/2006/main" count="36" uniqueCount="29">
  <si>
    <t>Наименование муниципальной программы, подпрограммы, проекта, мероприятия</t>
  </si>
  <si>
    <t>Проектная часть</t>
  </si>
  <si>
    <t>комитет по образованию Киришского муниципального района</t>
  </si>
  <si>
    <t>Процессная часть</t>
  </si>
  <si>
    <t xml:space="preserve"> на  2022  год</t>
  </si>
  <si>
    <t>№ п/п</t>
  </si>
  <si>
    <t>Ответственный за реализацию проекта, мероприятия</t>
  </si>
  <si>
    <t>Годы реализации</t>
  </si>
  <si>
    <t>Планируемые объемы финансирования (тыс. руб.,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</si>
  <si>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</si>
  <si>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</si>
  <si>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</si>
  <si>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</si>
  <si>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Бюджет муниципального образования Киришского муниципального района</t>
  </si>
  <si>
    <t>прочие источники</t>
  </si>
  <si>
    <t>Итого:</t>
  </si>
  <si>
    <t>1.</t>
  </si>
  <si>
    <t>Комитет по культуре, делам молодежи и спорту администрации Киришского муниципального района;</t>
  </si>
  <si>
    <t>2.</t>
  </si>
  <si>
    <t>комитет по образованию Киришского муниципального района; МКУ «ЦАХО»</t>
  </si>
  <si>
    <t>3.</t>
  </si>
  <si>
    <t>Комплекс процессных мероприятий «Развитие спорта высших достижений и системы подготовки спортивного резерва»</t>
  </si>
  <si>
    <t>Комплекс процессных мероприятий 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</si>
  <si>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 План реализации муниципальной программы «Развитие физической культуры и  спорта в Киришском муниципальном районе»</t>
  </si>
  <si>
    <t>Мероприятия, направленные на достижение целей федерального проекта «Спорт - норма жизни»</t>
  </si>
  <si>
    <t xml:space="preserve">Приложение к постановлению 
от 11.02.2022 № 310       </t>
  </si>
  <si>
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района; МКУ «ЦАХО»</t>
  </si>
  <si>
    <t>Комитет по культуре, делам молодежи и спорту администрации Киришского муниципального района;
комитет по образованию Киришского муниципального района</t>
  </si>
  <si>
    <t>Муниципальная программа «Развитие физической культуры и спорта                                
в Киришском муниципальном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</si>
</sst>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zoomScale="60" zoomScaleNormal="100" workbookViewId="0">
      <selection activeCell="D19" sqref="D19:D21"/>
    </sheetView>
  </sheetViews>
  <sheetFormatPr defaultRowHeight="14.4" x14ac:dyDescent="0.3"/>
  <cols>
    <col min="1" max="1" width="8.88671875" style="6"/>
    <col min="2" max="2" width="8.44140625" style="6" customWidth="1"/>
    <col min="3" max="3" width="38.44140625" style="6" customWidth="1"/>
    <col min="4" max="4" width="29" style="6" customWidth="1"/>
    <col min="5" max="5" width="7.88671875" style="6" hidden="1" customWidth="1"/>
    <col min="6" max="6" width="20.88671875" style="6" customWidth="1"/>
    <col min="7" max="7" width="11.33203125" style="6" customWidth="1"/>
    <col min="8" max="8" width="13.6640625" style="6" customWidth="1"/>
    <col min="9" max="9" width="14.21875" style="6" customWidth="1"/>
    <col min="10" max="10" width="20.21875" style="6" customWidth="1"/>
    <col min="11" max="11" width="13.5546875" style="6" customWidth="1"/>
    <col min="12" max="16384" width="8.88671875" style="6"/>
  </cols>
  <sheetData>
    <row r="1" spans="1:11" ht="30" customHeight="1" x14ac:dyDescent="0.3">
      <c r="E1" s="10" t="s">
        <v>25</v>
      </c>
      <c r="F1" s="11"/>
      <c r="G1" s="11"/>
      <c r="H1" s="11"/>
      <c r="I1" s="11"/>
      <c r="J1" s="11"/>
      <c r="K1" s="11"/>
    </row>
    <row r="3" spans="1:11" ht="14.4" customHeight="1" x14ac:dyDescent="0.3">
      <c r="A3" s="9" t="s">
        <v>23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5.6" x14ac:dyDescent="0.3">
      <c r="A4" s="9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7" customFormat="1" ht="16.8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24" customHeight="1" x14ac:dyDescent="0.3">
      <c r="B6" s="12" t="s">
        <v>5</v>
      </c>
      <c r="C6" s="12" t="s">
        <v>0</v>
      </c>
      <c r="D6" s="12" t="s">
        <v>6</v>
      </c>
      <c r="E6" s="12"/>
      <c r="F6" s="12" t="s">
        <v>7</v>
      </c>
      <c r="G6" s="12" t="s">
        <v>8</v>
      </c>
      <c r="H6" s="12"/>
      <c r="I6" s="12"/>
      <c r="J6" s="12"/>
      <c r="K6" s="12"/>
    </row>
    <row r="7" spans="1:11" ht="38.25" customHeight="1" x14ac:dyDescent="0.3">
      <c r="B7" s="12"/>
      <c r="C7" s="12"/>
      <c r="D7" s="12"/>
      <c r="E7" s="12"/>
      <c r="F7" s="12"/>
      <c r="G7" s="12" t="s">
        <v>9</v>
      </c>
      <c r="H7" s="12" t="s">
        <v>10</v>
      </c>
      <c r="I7" s="12"/>
      <c r="J7" s="12"/>
      <c r="K7" s="12"/>
    </row>
    <row r="8" spans="1:11" ht="55.8" customHeight="1" x14ac:dyDescent="0.3">
      <c r="B8" s="12"/>
      <c r="C8" s="12"/>
      <c r="D8" s="12"/>
      <c r="E8" s="12"/>
      <c r="F8" s="12"/>
      <c r="G8" s="12"/>
      <c r="H8" s="1" t="s">
        <v>11</v>
      </c>
      <c r="I8" s="1" t="s">
        <v>12</v>
      </c>
      <c r="J8" s="1" t="s">
        <v>13</v>
      </c>
      <c r="K8" s="1" t="s">
        <v>14</v>
      </c>
    </row>
    <row r="9" spans="1:11" x14ac:dyDescent="0.3">
      <c r="B9" s="1">
        <v>1</v>
      </c>
      <c r="C9" s="1">
        <v>2</v>
      </c>
      <c r="D9" s="12">
        <v>3</v>
      </c>
      <c r="E9" s="12"/>
      <c r="F9" s="1">
        <v>4</v>
      </c>
      <c r="G9" s="1">
        <v>5</v>
      </c>
      <c r="H9" s="1">
        <v>6</v>
      </c>
      <c r="I9" s="1">
        <v>7</v>
      </c>
      <c r="J9" s="1">
        <v>8</v>
      </c>
      <c r="K9" s="1">
        <v>9</v>
      </c>
    </row>
    <row r="10" spans="1:11" ht="15.75" customHeight="1" x14ac:dyDescent="0.3">
      <c r="B10" s="13"/>
      <c r="C10" s="17" t="s">
        <v>28</v>
      </c>
      <c r="D10" s="18"/>
      <c r="E10" s="19"/>
      <c r="F10" s="2">
        <v>2018</v>
      </c>
      <c r="G10" s="3">
        <v>1139.76</v>
      </c>
      <c r="H10" s="4">
        <v>0</v>
      </c>
      <c r="I10" s="4">
        <v>0</v>
      </c>
      <c r="J10" s="3">
        <v>1139.76</v>
      </c>
      <c r="K10" s="4">
        <v>0</v>
      </c>
    </row>
    <row r="11" spans="1:11" ht="22.5" customHeight="1" x14ac:dyDescent="0.3">
      <c r="B11" s="13"/>
      <c r="C11" s="20"/>
      <c r="D11" s="21"/>
      <c r="E11" s="22"/>
      <c r="F11" s="2">
        <v>2019</v>
      </c>
      <c r="G11" s="3">
        <v>1808.57</v>
      </c>
      <c r="H11" s="4">
        <v>0</v>
      </c>
      <c r="I11" s="4">
        <v>0</v>
      </c>
      <c r="J11" s="3">
        <v>1808.57</v>
      </c>
      <c r="K11" s="4">
        <v>0</v>
      </c>
    </row>
    <row r="12" spans="1:11" x14ac:dyDescent="0.3">
      <c r="B12" s="13"/>
      <c r="C12" s="20"/>
      <c r="D12" s="21"/>
      <c r="E12" s="22"/>
      <c r="F12" s="2">
        <v>2020</v>
      </c>
      <c r="G12" s="3">
        <v>6495.42</v>
      </c>
      <c r="H12" s="4">
        <v>0</v>
      </c>
      <c r="I12" s="4">
        <v>0</v>
      </c>
      <c r="J12" s="3">
        <v>6495.42</v>
      </c>
      <c r="K12" s="4">
        <v>0</v>
      </c>
    </row>
    <row r="13" spans="1:11" ht="18.75" customHeight="1" x14ac:dyDescent="0.3">
      <c r="B13" s="13"/>
      <c r="C13" s="20"/>
      <c r="D13" s="21"/>
      <c r="E13" s="22"/>
      <c r="F13" s="2">
        <v>2021</v>
      </c>
      <c r="G13" s="2">
        <v>15179.82</v>
      </c>
      <c r="H13" s="4">
        <v>0</v>
      </c>
      <c r="I13" s="4">
        <v>787.5</v>
      </c>
      <c r="J13" s="2">
        <v>14392.32</v>
      </c>
      <c r="K13" s="4">
        <v>0</v>
      </c>
    </row>
    <row r="14" spans="1:11" ht="18.75" customHeight="1" x14ac:dyDescent="0.3">
      <c r="B14" s="13"/>
      <c r="C14" s="20"/>
      <c r="D14" s="21"/>
      <c r="E14" s="22"/>
      <c r="F14" s="2">
        <v>2022</v>
      </c>
      <c r="G14" s="4">
        <f>SUM(H14:K14)</f>
        <v>17517.43</v>
      </c>
      <c r="H14" s="4">
        <v>0</v>
      </c>
      <c r="I14" s="4">
        <f>SUM(I19,I24,I28)</f>
        <v>440.25</v>
      </c>
      <c r="J14" s="4">
        <f>SUM(J19,J24,J28)</f>
        <v>17077.18</v>
      </c>
      <c r="K14" s="4">
        <v>0</v>
      </c>
    </row>
    <row r="15" spans="1:11" ht="15.75" customHeight="1" x14ac:dyDescent="0.3">
      <c r="B15" s="13"/>
      <c r="C15" s="20"/>
      <c r="D15" s="21"/>
      <c r="E15" s="22"/>
      <c r="F15" s="2">
        <v>2023</v>
      </c>
      <c r="G15" s="3">
        <f>SUM(H15:K15)</f>
        <v>14260.92</v>
      </c>
      <c r="H15" s="4">
        <v>0</v>
      </c>
      <c r="I15" s="4">
        <f t="shared" ref="I15:J16" si="0">SUM(I20,I25,I29)</f>
        <v>197</v>
      </c>
      <c r="J15" s="4">
        <f t="shared" si="0"/>
        <v>14063.92</v>
      </c>
      <c r="K15" s="4">
        <v>0</v>
      </c>
    </row>
    <row r="16" spans="1:11" x14ac:dyDescent="0.3">
      <c r="B16" s="13"/>
      <c r="C16" s="23"/>
      <c r="D16" s="24"/>
      <c r="E16" s="25"/>
      <c r="F16" s="2">
        <v>2024</v>
      </c>
      <c r="G16" s="3">
        <f>SUM(H16:K16)</f>
        <v>12254.64</v>
      </c>
      <c r="H16" s="4">
        <v>0</v>
      </c>
      <c r="I16" s="4">
        <f t="shared" si="0"/>
        <v>197</v>
      </c>
      <c r="J16" s="4">
        <f t="shared" si="0"/>
        <v>12057.64</v>
      </c>
      <c r="K16" s="4">
        <v>0</v>
      </c>
    </row>
    <row r="17" spans="2:11" x14ac:dyDescent="0.3">
      <c r="B17" s="13"/>
      <c r="C17" s="13" t="s">
        <v>15</v>
      </c>
      <c r="D17" s="13"/>
      <c r="E17" s="13"/>
      <c r="F17" s="13"/>
      <c r="G17" s="3">
        <f>SUM(G10:G16)</f>
        <v>68656.56</v>
      </c>
      <c r="H17" s="4">
        <v>0</v>
      </c>
      <c r="I17" s="4">
        <f>SUM(I10:I16)</f>
        <v>1621.75</v>
      </c>
      <c r="J17" s="3">
        <f>SUM(J10:J16)</f>
        <v>67034.81</v>
      </c>
      <c r="K17" s="4">
        <v>0</v>
      </c>
    </row>
    <row r="18" spans="2:11" x14ac:dyDescent="0.3">
      <c r="B18" s="13" t="s">
        <v>1</v>
      </c>
      <c r="C18" s="13"/>
      <c r="D18" s="13"/>
      <c r="E18" s="13"/>
      <c r="F18" s="13"/>
      <c r="G18" s="13"/>
      <c r="H18" s="13"/>
      <c r="I18" s="13"/>
      <c r="J18" s="13"/>
      <c r="K18" s="13"/>
    </row>
    <row r="19" spans="2:11" ht="26.4" customHeight="1" x14ac:dyDescent="0.3">
      <c r="B19" s="13" t="s">
        <v>16</v>
      </c>
      <c r="C19" s="14" t="s">
        <v>24</v>
      </c>
      <c r="D19" s="14" t="s">
        <v>27</v>
      </c>
      <c r="E19" s="2" t="s">
        <v>17</v>
      </c>
      <c r="F19" s="2">
        <v>2022</v>
      </c>
      <c r="G19" s="4">
        <v>216.67</v>
      </c>
      <c r="H19" s="4">
        <v>0</v>
      </c>
      <c r="I19" s="4">
        <v>188.5</v>
      </c>
      <c r="J19" s="4">
        <v>28.17</v>
      </c>
      <c r="K19" s="4">
        <v>0</v>
      </c>
    </row>
    <row r="20" spans="2:11" ht="25.8" customHeight="1" x14ac:dyDescent="0.3">
      <c r="B20" s="13"/>
      <c r="C20" s="26"/>
      <c r="D20" s="15"/>
      <c r="E20" s="2" t="s">
        <v>2</v>
      </c>
      <c r="F20" s="2">
        <v>2023</v>
      </c>
      <c r="G20" s="4">
        <v>221.35</v>
      </c>
      <c r="H20" s="4">
        <v>0</v>
      </c>
      <c r="I20" s="4">
        <v>197</v>
      </c>
      <c r="J20" s="4">
        <v>24.35</v>
      </c>
      <c r="K20" s="4">
        <v>0</v>
      </c>
    </row>
    <row r="21" spans="2:11" ht="26.4" customHeight="1" x14ac:dyDescent="0.3">
      <c r="B21" s="13"/>
      <c r="C21" s="27"/>
      <c r="D21" s="16"/>
      <c r="E21" s="8"/>
      <c r="F21" s="2">
        <v>2024</v>
      </c>
      <c r="G21" s="4">
        <v>218.89</v>
      </c>
      <c r="H21" s="4">
        <v>0</v>
      </c>
      <c r="I21" s="4">
        <v>197</v>
      </c>
      <c r="J21" s="4">
        <v>21.89</v>
      </c>
      <c r="K21" s="4">
        <v>0</v>
      </c>
    </row>
    <row r="22" spans="2:11" x14ac:dyDescent="0.3">
      <c r="B22" s="2"/>
      <c r="C22" s="13" t="s">
        <v>15</v>
      </c>
      <c r="D22" s="13"/>
      <c r="E22" s="13"/>
      <c r="F22" s="13"/>
      <c r="G22" s="4">
        <f>SUM(G19:G21)</f>
        <v>656.91</v>
      </c>
      <c r="H22" s="4">
        <v>0</v>
      </c>
      <c r="I22" s="4">
        <f>SUM(I19:I21)</f>
        <v>582.5</v>
      </c>
      <c r="J22" s="4">
        <f>SUM(J19:J21)</f>
        <v>74.41</v>
      </c>
      <c r="K22" s="4">
        <v>0</v>
      </c>
    </row>
    <row r="23" spans="2:11" x14ac:dyDescent="0.3">
      <c r="B23" s="13" t="s">
        <v>3</v>
      </c>
      <c r="C23" s="13"/>
      <c r="D23" s="13"/>
      <c r="E23" s="13"/>
      <c r="F23" s="13"/>
      <c r="G23" s="13"/>
      <c r="H23" s="13"/>
      <c r="I23" s="13"/>
      <c r="J23" s="13"/>
      <c r="K23" s="13"/>
    </row>
    <row r="24" spans="2:11" ht="25.2" customHeight="1" x14ac:dyDescent="0.3">
      <c r="B24" s="13" t="s">
        <v>18</v>
      </c>
      <c r="C24" s="17" t="s">
        <v>22</v>
      </c>
      <c r="D24" s="14" t="s">
        <v>26</v>
      </c>
      <c r="E24" s="2" t="s">
        <v>17</v>
      </c>
      <c r="F24" s="2">
        <v>2022</v>
      </c>
      <c r="G24" s="4">
        <v>12347.75</v>
      </c>
      <c r="H24" s="4">
        <v>0</v>
      </c>
      <c r="I24" s="4">
        <v>251.75</v>
      </c>
      <c r="J24" s="4">
        <v>12096</v>
      </c>
      <c r="K24" s="4">
        <v>0</v>
      </c>
    </row>
    <row r="25" spans="2:11" ht="24" customHeight="1" x14ac:dyDescent="0.3">
      <c r="B25" s="13"/>
      <c r="C25" s="20"/>
      <c r="D25" s="15"/>
      <c r="E25" s="2" t="s">
        <v>19</v>
      </c>
      <c r="F25" s="2">
        <v>2023</v>
      </c>
      <c r="G25" s="4">
        <v>9082.74</v>
      </c>
      <c r="H25" s="4">
        <v>0</v>
      </c>
      <c r="I25" s="4">
        <v>0</v>
      </c>
      <c r="J25" s="4">
        <v>9082.74</v>
      </c>
      <c r="K25" s="4">
        <v>0</v>
      </c>
    </row>
    <row r="26" spans="2:11" ht="24" customHeight="1" x14ac:dyDescent="0.3">
      <c r="B26" s="13"/>
      <c r="C26" s="23"/>
      <c r="D26" s="16"/>
      <c r="E26" s="8"/>
      <c r="F26" s="2">
        <v>2024</v>
      </c>
      <c r="G26" s="4">
        <v>7082.74</v>
      </c>
      <c r="H26" s="4">
        <v>0</v>
      </c>
      <c r="I26" s="4">
        <v>0</v>
      </c>
      <c r="J26" s="4">
        <v>7082.74</v>
      </c>
      <c r="K26" s="4">
        <v>0</v>
      </c>
    </row>
    <row r="27" spans="2:11" ht="17.399999999999999" customHeight="1" x14ac:dyDescent="0.3">
      <c r="B27" s="13"/>
      <c r="C27" s="13" t="s">
        <v>15</v>
      </c>
      <c r="D27" s="13"/>
      <c r="E27" s="13"/>
      <c r="F27" s="13"/>
      <c r="G27" s="4">
        <f>SUM(G24:G26)</f>
        <v>28513.229999999996</v>
      </c>
      <c r="H27" s="4">
        <v>0</v>
      </c>
      <c r="I27" s="4">
        <v>251.75</v>
      </c>
      <c r="J27" s="4">
        <f>SUM(J24:J26)</f>
        <v>28261.479999999996</v>
      </c>
      <c r="K27" s="4">
        <v>0</v>
      </c>
    </row>
    <row r="28" spans="2:11" ht="24" customHeight="1" x14ac:dyDescent="0.3">
      <c r="B28" s="13" t="s">
        <v>20</v>
      </c>
      <c r="C28" s="14" t="s">
        <v>21</v>
      </c>
      <c r="D28" s="14" t="s">
        <v>27</v>
      </c>
      <c r="E28" s="2" t="s">
        <v>17</v>
      </c>
      <c r="F28" s="2">
        <v>2022</v>
      </c>
      <c r="G28" s="4">
        <v>4953.01</v>
      </c>
      <c r="H28" s="4">
        <v>0</v>
      </c>
      <c r="I28" s="4">
        <v>0</v>
      </c>
      <c r="J28" s="4">
        <v>4953.01</v>
      </c>
      <c r="K28" s="4">
        <v>0</v>
      </c>
    </row>
    <row r="29" spans="2:11" ht="21.6" customHeight="1" x14ac:dyDescent="0.3">
      <c r="B29" s="13"/>
      <c r="C29" s="15"/>
      <c r="D29" s="15"/>
      <c r="E29" s="2" t="s">
        <v>2</v>
      </c>
      <c r="F29" s="2">
        <v>2023</v>
      </c>
      <c r="G29" s="4">
        <v>4956.83</v>
      </c>
      <c r="H29" s="4">
        <v>0</v>
      </c>
      <c r="I29" s="4">
        <v>0</v>
      </c>
      <c r="J29" s="4">
        <v>4956.83</v>
      </c>
      <c r="K29" s="4">
        <v>0</v>
      </c>
    </row>
    <row r="30" spans="2:11" ht="25.2" customHeight="1" x14ac:dyDescent="0.3">
      <c r="B30" s="13"/>
      <c r="C30" s="16"/>
      <c r="D30" s="16"/>
      <c r="E30" s="8"/>
      <c r="F30" s="2">
        <v>2024</v>
      </c>
      <c r="G30" s="4">
        <v>4953.01</v>
      </c>
      <c r="H30" s="4">
        <v>0</v>
      </c>
      <c r="I30" s="4">
        <v>0</v>
      </c>
      <c r="J30" s="4">
        <v>4953.01</v>
      </c>
      <c r="K30" s="4">
        <v>0</v>
      </c>
    </row>
    <row r="31" spans="2:11" x14ac:dyDescent="0.3">
      <c r="B31" s="13"/>
      <c r="C31" s="13" t="s">
        <v>15</v>
      </c>
      <c r="D31" s="13"/>
      <c r="E31" s="13"/>
      <c r="F31" s="13"/>
      <c r="G31" s="4">
        <f>SUM(G28:G30)</f>
        <v>14862.85</v>
      </c>
      <c r="H31" s="4">
        <v>0</v>
      </c>
      <c r="I31" s="4">
        <v>0</v>
      </c>
      <c r="J31" s="4">
        <f>SUM(J28:J30)</f>
        <v>14862.85</v>
      </c>
      <c r="K31" s="4">
        <v>0</v>
      </c>
    </row>
  </sheetData>
  <mergeCells count="28">
    <mergeCell ref="C28:C30"/>
    <mergeCell ref="D28:D30"/>
    <mergeCell ref="B28:B31"/>
    <mergeCell ref="C31:F31"/>
    <mergeCell ref="C10:E16"/>
    <mergeCell ref="D19:D21"/>
    <mergeCell ref="C24:C26"/>
    <mergeCell ref="D24:D26"/>
    <mergeCell ref="C22:F22"/>
    <mergeCell ref="B23:K23"/>
    <mergeCell ref="B24:B27"/>
    <mergeCell ref="C27:F27"/>
    <mergeCell ref="B18:K18"/>
    <mergeCell ref="B19:B21"/>
    <mergeCell ref="C19:C21"/>
    <mergeCell ref="D9:E9"/>
    <mergeCell ref="B10:B17"/>
    <mergeCell ref="C17:F17"/>
    <mergeCell ref="B6:B8"/>
    <mergeCell ref="C6:C8"/>
    <mergeCell ref="D6:E8"/>
    <mergeCell ref="F6:F8"/>
    <mergeCell ref="E1:K1"/>
    <mergeCell ref="G6:K6"/>
    <mergeCell ref="G7:G8"/>
    <mergeCell ref="H7:K7"/>
    <mergeCell ref="A3:K3"/>
    <mergeCell ref="A4:K4"/>
  </mergeCells>
  <pageMargins left="0.78740157480314965" right="0.78740157480314965" top="1.1811023622047243" bottom="0.39370078740157483" header="0.31496062992125984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2022-02-11T06:24:14Z</dcterms:modified>
</cp:coreProperties>
</file>